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Лист1!$17:$17</definedName>
    <definedName name="_xlnm.Print_Area" localSheetId="0">Лист1!$A$1:$D$79</definedName>
  </definedNames>
  <calcPr calcId="162913"/>
</workbook>
</file>

<file path=xl/calcChain.xml><?xml version="1.0" encoding="utf-8"?>
<calcChain xmlns="http://schemas.openxmlformats.org/spreadsheetml/2006/main">
  <c r="D57" i="1" l="1"/>
  <c r="D71" i="1" l="1"/>
  <c r="D70" i="1" s="1"/>
  <c r="D26" i="1" l="1"/>
  <c r="D38" i="1" l="1"/>
  <c r="D52" i="1" l="1"/>
  <c r="D49" i="1" l="1"/>
  <c r="D32" i="1"/>
  <c r="D23" i="1" l="1"/>
  <c r="D20" i="1"/>
  <c r="D18" i="1" l="1"/>
  <c r="D78" i="1" s="1"/>
</calcChain>
</file>

<file path=xl/sharedStrings.xml><?xml version="1.0" encoding="utf-8"?>
<sst xmlns="http://schemas.openxmlformats.org/spreadsheetml/2006/main" count="107" uniqueCount="107">
  <si>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</si>
  <si>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</si>
  <si>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</si>
  <si>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</si>
  <si>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</si>
  <si>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</si>
  <si>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</si>
  <si>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</si>
  <si>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</si>
  <si>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</si>
  <si>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</si>
  <si>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</si>
  <si>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</si>
  <si>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</si>
  <si>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</si>
  <si>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</si>
  <si>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</si>
  <si>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</si>
  <si>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</si>
  <si>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</si>
  <si>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</si>
  <si>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</si>
  <si>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</si>
  <si>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</si>
  <si>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</si>
  <si>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</si>
  <si>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</si>
  <si>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</si>
  <si>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</si>
  <si>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</si>
  <si>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</si>
  <si>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</si>
  <si>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</si>
  <si>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</si>
  <si>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</si>
  <si>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</si>
  <si>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</si>
  <si>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</si>
  <si>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</si>
  <si>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</si>
  <si>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</si>
  <si>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</si>
  <si>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</si>
  <si>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</si>
  <si>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</si>
  <si>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</si>
  <si>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</si>
  <si>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</si>
  <si>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</si>
  <si>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</si>
  <si>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</si>
  <si>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</si>
  <si>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</si>
  <si>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</si>
  <si>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</si>
  <si>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</si>
  <si>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</si>
  <si>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</si>
  <si>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</si>
  <si>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</si>
  <si>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</si>
  <si>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</si>
  <si>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</si>
  <si>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</si>
  <si>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</si>
  <si>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</si>
  <si>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</si>
  <si>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</si>
  <si>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</si>
  <si>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</si>
  <si>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</si>
  <si>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ДОХОДОВ:</t>
  </si>
  <si>
    <t>Сумма,                                    (руб.)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</si>
  <si>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</si>
  <si>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</si>
  <si>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</si>
  <si>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</si>
  <si>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</si>
  <si>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</si>
  <si>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</si>
  <si>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</si>
  <si>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</si>
  <si>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</si>
  <si>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</si>
  <si>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Прочие неналоговые доходы</t>
  </si>
  <si>
    <t>1 17 00000 00 0000 000</t>
  </si>
  <si>
    <t>на 2022 год</t>
  </si>
  <si>
    <t xml:space="preserve">                                                                              к изменениям в Бюджет города Липецка</t>
  </si>
  <si>
    <t xml:space="preserve">                                                                              на 2022 год и на плановый период </t>
  </si>
  <si>
    <t xml:space="preserve">                                                                              2023 и 2024 годов</t>
  </si>
  <si>
    <t xml:space="preserve">                                                                              "Приложение 2</t>
  </si>
  <si>
    <t xml:space="preserve">                                                                              к бюджету города Липецка на 2022 год и</t>
  </si>
  <si>
    <t xml:space="preserve">                                                                              на плановый период 2023 и 2024 годов</t>
  </si>
  <si>
    <t>2 18 00000 00 0000 150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</si>
  <si>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</si>
  <si>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".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</si>
  <si>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</si>
  <si>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</si>
  <si>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продажи земельных участков, находящихся в собственности городских округов (за исключением земельных участков муниципальных автономных учреждений)</t>
  </si>
  <si>
    <t>Доходы от приватизации имущества, находящегося в собственности городских округов</t>
  </si>
  <si>
    <t>1 14 06024 04 0000 430</t>
  </si>
  <si>
    <t>1 14 13040 04 0000 410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</si>
  <si>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</si>
  <si>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 муниципальной собственности</t>
  </si>
  <si>
    <t xml:space="preserve">                                                                              Приложение №1</t>
  </si>
  <si>
    <t>1 14 03040 04 0000 410</t>
  </si>
  <si>
    <t>Средства от распоряжения и реализации вымороченного имущества, обращенного в собственность городских округов (в части реализации основных средств по указанному имуществу)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</si>
</sst>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5">
      <alignment horizontal="center" vertical="top" wrapText="1"/>
    </xf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0" fontId="1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8" fillId="0" borderId="4" xfId="0" applyNumberFormat="1" applyFont="1" applyFill="1" applyBorder="1" applyAlignment="1">
      <alignment vertical="center"/>
    </xf>
    <xf numFmtId="0" fontId="0" fillId="0" borderId="0" xfId="0" applyFill="1" applyAlignment="1">
      <alignment horizontal="right"/>
    </xf>
    <xf numFmtId="164" fontId="3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5" xfId="1" applyNumberFormat="1" applyFont="1" applyFill="1" applyAlignment="1" applyProtection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2">
    <cellStyle name="xl26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79"/>
  <sheetViews>
    <sheetView tabSelected="1" topLeftCell="A25" zoomScaleNormal="100" zoomScaleSheetLayoutView="100" workbookViewId="0">
      <selection activeCell="D35" sqref="D35"/>
    </sheetView>
  </sheetViews>
  <sheetFormatPr defaultRowHeight="15" x14ac:dyDescent="0.25"/>
  <cols>
    <col min="1" max="1" width="7" customWidth="1"/>
    <col min="2" max="2" width="33.5703125" customWidth="1"/>
    <col min="3" max="3" width="63.140625" customWidth="1"/>
    <col min="4" max="4" width="28" customWidth="1"/>
    <col min="5" max="5" width="8.85546875" customWidth="1"/>
  </cols>
  <sheetData>
    <row r="2" spans="2:6" ht="15.75" customHeight="1" x14ac:dyDescent="0.3">
      <c r="B2" s="2"/>
      <c r="C2" s="34" t="s">
        <v>104</v>
      </c>
      <c r="D2" s="34"/>
      <c r="E2" s="1"/>
      <c r="F2" s="1"/>
    </row>
    <row r="3" spans="2:6" ht="15.75" customHeight="1" x14ac:dyDescent="0.3">
      <c r="B3" s="2"/>
      <c r="C3" s="34" t="s">
        <v>87</v>
      </c>
      <c r="D3" s="34"/>
      <c r="E3" s="34"/>
      <c r="F3" s="34"/>
    </row>
    <row r="4" spans="2:6" ht="15.75" customHeight="1" x14ac:dyDescent="0.3">
      <c r="B4" s="2"/>
      <c r="C4" s="34" t="s">
        <v>88</v>
      </c>
      <c r="D4" s="34"/>
      <c r="E4" s="34"/>
      <c r="F4" s="34"/>
    </row>
    <row r="5" spans="2:6" ht="15.75" customHeight="1" x14ac:dyDescent="0.3">
      <c r="B5" s="2"/>
      <c r="C5" s="34" t="s">
        <v>89</v>
      </c>
      <c r="D5" s="34"/>
      <c r="E5" s="34"/>
      <c r="F5" s="34"/>
    </row>
    <row r="6" spans="2:6" ht="15.75" customHeight="1" x14ac:dyDescent="0.3">
      <c r="B6" s="2"/>
      <c r="C6" s="34"/>
      <c r="D6" s="34"/>
      <c r="E6" s="34"/>
      <c r="F6" s="34"/>
    </row>
    <row r="7" spans="2:6" ht="15.75" customHeight="1" x14ac:dyDescent="0.3">
      <c r="B7" s="2"/>
      <c r="C7" s="34"/>
      <c r="D7" s="34"/>
      <c r="E7" s="34"/>
      <c r="F7" s="34"/>
    </row>
    <row r="8" spans="2:6" ht="15.75" customHeight="1" x14ac:dyDescent="0.3">
      <c r="B8" s="2"/>
      <c r="C8" s="34" t="s">
        <v>90</v>
      </c>
      <c r="D8" s="34"/>
      <c r="E8" s="34"/>
      <c r="F8" s="34"/>
    </row>
    <row r="9" spans="2:6" ht="15.75" customHeight="1" x14ac:dyDescent="0.3">
      <c r="B9" s="2"/>
      <c r="C9" s="34" t="s">
        <v>91</v>
      </c>
      <c r="D9" s="34"/>
      <c r="E9" s="34"/>
      <c r="F9" s="34"/>
    </row>
    <row r="10" spans="2:6" ht="15.75" customHeight="1" x14ac:dyDescent="0.3">
      <c r="B10" s="2"/>
      <c r="C10" s="34" t="s">
        <v>92</v>
      </c>
      <c r="D10" s="35"/>
      <c r="E10" s="34"/>
      <c r="F10" s="34"/>
    </row>
    <row r="11" spans="2:6" ht="15.75" customHeight="1" x14ac:dyDescent="0.3">
      <c r="B11" s="2"/>
      <c r="C11" s="34"/>
      <c r="D11" s="34"/>
      <c r="E11" s="34"/>
      <c r="F11" s="34"/>
    </row>
    <row r="12" spans="2:6" ht="21.75" customHeight="1" x14ac:dyDescent="0.3">
      <c r="B12" s="2"/>
      <c r="C12" s="23"/>
      <c r="D12" s="23"/>
      <c r="E12" s="23"/>
      <c r="F12" s="23"/>
    </row>
    <row r="13" spans="2:6" ht="19.5" x14ac:dyDescent="0.3">
      <c r="B13" s="5"/>
      <c r="C13" s="6" t="s">
        <v>74</v>
      </c>
      <c r="D13" s="5"/>
      <c r="E13" s="2"/>
      <c r="F13" s="2"/>
    </row>
    <row r="14" spans="2:6" ht="19.5" x14ac:dyDescent="0.3">
      <c r="B14" s="49" t="s">
        <v>75</v>
      </c>
      <c r="C14" s="50"/>
      <c r="D14" s="50"/>
      <c r="E14" s="2"/>
      <c r="F14" s="2"/>
    </row>
    <row r="15" spans="2:6" ht="19.5" x14ac:dyDescent="0.3">
      <c r="B15" s="5"/>
      <c r="C15" s="6" t="s">
        <v>86</v>
      </c>
      <c r="D15" s="5"/>
      <c r="E15" s="2"/>
      <c r="F15" s="2"/>
    </row>
    <row r="16" spans="2:6" ht="18.75" x14ac:dyDescent="0.3">
      <c r="B16" s="2"/>
      <c r="C16" s="3"/>
      <c r="D16" s="2"/>
      <c r="E16" s="2"/>
      <c r="F16" s="2"/>
    </row>
    <row r="17" spans="2:9" ht="36.75" customHeight="1" x14ac:dyDescent="0.3">
      <c r="B17" s="7" t="s">
        <v>0</v>
      </c>
      <c r="C17" s="8" t="s">
        <v>1</v>
      </c>
      <c r="D17" s="9" t="s">
        <v>72</v>
      </c>
      <c r="E17" s="2"/>
      <c r="F17" s="2"/>
    </row>
    <row r="18" spans="2:9" ht="36" customHeight="1" x14ac:dyDescent="0.3">
      <c r="B18" s="9" t="s">
        <v>2</v>
      </c>
      <c r="C18" s="9" t="s">
        <v>76</v>
      </c>
      <c r="D18" s="10">
        <f>D20+D23+D26+D32+D36+D38+D49+D52+D57+D66+D68</f>
        <v>6383259100</v>
      </c>
      <c r="E18" s="2"/>
      <c r="F18" s="2"/>
    </row>
    <row r="19" spans="2:9" ht="9.75" customHeight="1" x14ac:dyDescent="0.3">
      <c r="B19" s="11"/>
      <c r="C19" s="12"/>
      <c r="D19" s="13"/>
      <c r="E19" s="2"/>
      <c r="F19" s="2"/>
    </row>
    <row r="20" spans="2:9" ht="27" customHeight="1" x14ac:dyDescent="0.3">
      <c r="B20" s="9" t="s">
        <v>3</v>
      </c>
      <c r="C20" s="14" t="s">
        <v>4</v>
      </c>
      <c r="D20" s="15">
        <f>D21</f>
        <v>3667862000</v>
      </c>
      <c r="E20" s="2"/>
      <c r="F20" s="2"/>
    </row>
    <row r="21" spans="2:9" ht="27" customHeight="1" x14ac:dyDescent="0.3">
      <c r="B21" s="16" t="s">
        <v>5</v>
      </c>
      <c r="C21" s="17" t="s">
        <v>6</v>
      </c>
      <c r="D21" s="18">
        <v>3667862000</v>
      </c>
      <c r="E21" s="2"/>
      <c r="F21" s="2"/>
    </row>
    <row r="22" spans="2:9" ht="14.25" customHeight="1" x14ac:dyDescent="0.3">
      <c r="B22" s="11"/>
      <c r="C22" s="12"/>
      <c r="D22" s="13"/>
      <c r="E22" s="2"/>
      <c r="F22" s="2"/>
    </row>
    <row r="23" spans="2:9" ht="59.25" customHeight="1" x14ac:dyDescent="0.3">
      <c r="B23" s="9" t="s">
        <v>7</v>
      </c>
      <c r="C23" s="14" t="s">
        <v>8</v>
      </c>
      <c r="D23" s="19">
        <f>D24</f>
        <v>89332970</v>
      </c>
      <c r="E23" s="2"/>
      <c r="F23" s="2"/>
    </row>
    <row r="24" spans="2:9" ht="54.75" customHeight="1" x14ac:dyDescent="0.3">
      <c r="B24" s="16" t="s">
        <v>9</v>
      </c>
      <c r="C24" s="17" t="s">
        <v>10</v>
      </c>
      <c r="D24" s="20">
        <v>89332970</v>
      </c>
      <c r="E24" s="2"/>
      <c r="F24" s="2"/>
    </row>
    <row r="25" spans="2:9" ht="12.75" customHeight="1" x14ac:dyDescent="0.3">
      <c r="B25" s="11"/>
      <c r="C25" s="12"/>
      <c r="D25" s="13"/>
      <c r="E25" s="2"/>
      <c r="F25" s="2"/>
      <c r="I25" s="1"/>
    </row>
    <row r="26" spans="2:9" ht="21" customHeight="1" x14ac:dyDescent="0.3">
      <c r="B26" s="9" t="s">
        <v>11</v>
      </c>
      <c r="C26" s="14" t="s">
        <v>12</v>
      </c>
      <c r="D26" s="19">
        <f>D27+D28+D29+D30</f>
        <v>472605702.31</v>
      </c>
      <c r="E26" s="2"/>
      <c r="F26" s="2"/>
    </row>
    <row r="27" spans="2:9" ht="39" x14ac:dyDescent="0.3">
      <c r="B27" s="25" t="s">
        <v>79</v>
      </c>
      <c r="C27" s="17" t="s">
        <v>78</v>
      </c>
      <c r="D27" s="24">
        <v>365370941</v>
      </c>
      <c r="E27" s="2"/>
      <c r="F27" s="2"/>
    </row>
    <row r="28" spans="2:9" ht="39" x14ac:dyDescent="0.3">
      <c r="B28" s="16" t="s">
        <v>13</v>
      </c>
      <c r="C28" s="17" t="s">
        <v>14</v>
      </c>
      <c r="D28" s="20">
        <v>85362.19</v>
      </c>
      <c r="E28" s="2"/>
      <c r="F28" s="2"/>
    </row>
    <row r="29" spans="2:9" ht="25.9" customHeight="1" x14ac:dyDescent="0.3">
      <c r="B29" s="16" t="s">
        <v>15</v>
      </c>
      <c r="C29" s="17" t="s">
        <v>16</v>
      </c>
      <c r="D29" s="20">
        <v>1319399.1200000001</v>
      </c>
      <c r="E29" s="2"/>
      <c r="F29" s="2"/>
    </row>
    <row r="30" spans="2:9" ht="58.5" x14ac:dyDescent="0.3">
      <c r="B30" s="16" t="s">
        <v>17</v>
      </c>
      <c r="C30" s="21" t="s">
        <v>18</v>
      </c>
      <c r="D30" s="20">
        <v>105830000</v>
      </c>
      <c r="E30" s="2"/>
      <c r="F30" s="2"/>
    </row>
    <row r="31" spans="2:9" ht="15" customHeight="1" x14ac:dyDescent="0.3">
      <c r="B31" s="11"/>
      <c r="C31" s="12"/>
      <c r="D31" s="13"/>
      <c r="E31" s="2"/>
      <c r="F31" s="2"/>
    </row>
    <row r="32" spans="2:9" ht="24" customHeight="1" x14ac:dyDescent="0.3">
      <c r="B32" s="9" t="s">
        <v>19</v>
      </c>
      <c r="C32" s="14" t="s">
        <v>20</v>
      </c>
      <c r="D32" s="19">
        <f>D33+D34</f>
        <v>1364388300</v>
      </c>
      <c r="E32" s="2"/>
      <c r="F32" s="2"/>
    </row>
    <row r="33" spans="2:6" ht="84" customHeight="1" x14ac:dyDescent="0.3">
      <c r="B33" s="16" t="s">
        <v>21</v>
      </c>
      <c r="C33" s="21" t="s">
        <v>22</v>
      </c>
      <c r="D33" s="20">
        <v>309020000</v>
      </c>
      <c r="E33" s="4"/>
      <c r="F33" s="2"/>
    </row>
    <row r="34" spans="2:6" ht="24.75" customHeight="1" x14ac:dyDescent="0.3">
      <c r="B34" s="16" t="s">
        <v>23</v>
      </c>
      <c r="C34" s="17" t="s">
        <v>24</v>
      </c>
      <c r="D34" s="20">
        <v>1055368300</v>
      </c>
      <c r="E34" s="2"/>
      <c r="F34" s="2"/>
    </row>
    <row r="35" spans="2:6" ht="12.75" customHeight="1" x14ac:dyDescent="0.3">
      <c r="B35" s="11"/>
      <c r="C35" s="12"/>
      <c r="D35" s="13"/>
      <c r="E35" s="2"/>
      <c r="F35" s="2"/>
    </row>
    <row r="36" spans="2:6" ht="19.5" x14ac:dyDescent="0.3">
      <c r="B36" s="9" t="s">
        <v>25</v>
      </c>
      <c r="C36" s="14" t="s">
        <v>26</v>
      </c>
      <c r="D36" s="19">
        <v>89257400</v>
      </c>
      <c r="E36" s="2"/>
      <c r="F36" s="2"/>
    </row>
    <row r="37" spans="2:6" ht="15" customHeight="1" x14ac:dyDescent="0.3">
      <c r="B37" s="11"/>
      <c r="C37" s="12"/>
      <c r="D37" s="13"/>
      <c r="E37" s="2"/>
      <c r="F37" s="2"/>
    </row>
    <row r="38" spans="2:6" ht="64.5" customHeight="1" x14ac:dyDescent="0.3">
      <c r="B38" s="9" t="s">
        <v>27</v>
      </c>
      <c r="C38" s="22" t="s">
        <v>28</v>
      </c>
      <c r="D38" s="19">
        <f>D39+D40+D41+D42+D43+D44+D45+D47</f>
        <v>411575634.46999997</v>
      </c>
      <c r="E38" s="2"/>
      <c r="F38" s="2"/>
    </row>
    <row r="39" spans="2:6" ht="136.5" x14ac:dyDescent="0.3">
      <c r="B39" s="16" t="s">
        <v>29</v>
      </c>
      <c r="C39" s="21" t="s">
        <v>30</v>
      </c>
      <c r="D39" s="20">
        <v>245000000</v>
      </c>
      <c r="E39" s="2"/>
      <c r="F39" s="2"/>
    </row>
    <row r="40" spans="2:6" ht="136.5" x14ac:dyDescent="0.3">
      <c r="B40" s="16" t="s">
        <v>31</v>
      </c>
      <c r="C40" s="21" t="s">
        <v>32</v>
      </c>
      <c r="D40" s="20">
        <v>26662840.329999998</v>
      </c>
      <c r="E40" s="2"/>
      <c r="F40" s="2"/>
    </row>
    <row r="41" spans="2:6" ht="117" x14ac:dyDescent="0.3">
      <c r="B41" s="16" t="s">
        <v>33</v>
      </c>
      <c r="C41" s="21" t="s">
        <v>34</v>
      </c>
      <c r="D41" s="20">
        <v>4168200</v>
      </c>
      <c r="E41" s="2"/>
      <c r="F41" s="2"/>
    </row>
    <row r="42" spans="2:6" ht="58.5" x14ac:dyDescent="0.3">
      <c r="B42" s="16" t="s">
        <v>35</v>
      </c>
      <c r="C42" s="21" t="s">
        <v>36</v>
      </c>
      <c r="D42" s="20">
        <v>46600000</v>
      </c>
      <c r="E42" s="2"/>
      <c r="F42" s="2"/>
    </row>
    <row r="43" spans="2:6" ht="78" x14ac:dyDescent="0.3">
      <c r="B43" s="16" t="s">
        <v>37</v>
      </c>
      <c r="C43" s="21" t="s">
        <v>38</v>
      </c>
      <c r="D43" s="20">
        <v>1665945.13</v>
      </c>
      <c r="E43" s="2"/>
      <c r="F43" s="2"/>
    </row>
    <row r="44" spans="2:6" ht="78" x14ac:dyDescent="0.3">
      <c r="B44" s="16" t="s">
        <v>39</v>
      </c>
      <c r="C44" s="21" t="s">
        <v>40</v>
      </c>
      <c r="D44" s="20">
        <v>3555149.01</v>
      </c>
      <c r="E44" s="2"/>
      <c r="F44" s="2"/>
    </row>
    <row r="45" spans="2:6" ht="109.9" customHeight="1" x14ac:dyDescent="0.3">
      <c r="B45" s="51" t="s">
        <v>41</v>
      </c>
      <c r="C45" s="52" t="s">
        <v>42</v>
      </c>
      <c r="D45" s="53">
        <v>35333500</v>
      </c>
      <c r="E45" s="2"/>
      <c r="F45" s="2"/>
    </row>
    <row r="46" spans="2:6" ht="16.5" customHeight="1" x14ac:dyDescent="0.3">
      <c r="B46" s="51"/>
      <c r="C46" s="52"/>
      <c r="D46" s="53"/>
      <c r="E46" s="2"/>
      <c r="F46" s="2"/>
    </row>
    <row r="47" spans="2:6" ht="149.25" customHeight="1" x14ac:dyDescent="0.3">
      <c r="B47" s="29" t="s">
        <v>83</v>
      </c>
      <c r="C47" s="28" t="s">
        <v>82</v>
      </c>
      <c r="D47" s="27">
        <v>48590000</v>
      </c>
      <c r="E47" s="2"/>
      <c r="F47" s="2"/>
    </row>
    <row r="48" spans="2:6" ht="16.5" customHeight="1" x14ac:dyDescent="0.3">
      <c r="B48" s="16"/>
      <c r="C48" s="21"/>
      <c r="D48" s="20"/>
      <c r="E48" s="2"/>
      <c r="F48" s="2"/>
    </row>
    <row r="49" spans="2:6" ht="39" customHeight="1" x14ac:dyDescent="0.3">
      <c r="B49" s="9" t="s">
        <v>43</v>
      </c>
      <c r="C49" s="22" t="s">
        <v>44</v>
      </c>
      <c r="D49" s="19">
        <f>D50</f>
        <v>35579000</v>
      </c>
      <c r="E49" s="2"/>
      <c r="F49" s="2"/>
    </row>
    <row r="50" spans="2:6" ht="38.25" customHeight="1" x14ac:dyDescent="0.3">
      <c r="B50" s="16" t="s">
        <v>45</v>
      </c>
      <c r="C50" s="21" t="s">
        <v>46</v>
      </c>
      <c r="D50" s="20">
        <v>35579000</v>
      </c>
      <c r="E50" s="2"/>
      <c r="F50" s="2"/>
    </row>
    <row r="51" spans="2:6" ht="16.5" customHeight="1" x14ac:dyDescent="0.3">
      <c r="B51" s="16"/>
      <c r="C51" s="21"/>
      <c r="D51" s="20"/>
      <c r="E51" s="2"/>
      <c r="F51" s="2"/>
    </row>
    <row r="52" spans="2:6" ht="39" x14ac:dyDescent="0.3">
      <c r="B52" s="9" t="s">
        <v>47</v>
      </c>
      <c r="C52" s="14" t="s">
        <v>48</v>
      </c>
      <c r="D52" s="19">
        <f>D53+D54+D55</f>
        <v>10914557.290000001</v>
      </c>
      <c r="E52" s="2"/>
      <c r="F52" s="2"/>
    </row>
    <row r="53" spans="2:6" ht="55.5" customHeight="1" x14ac:dyDescent="0.3">
      <c r="B53" s="16" t="s">
        <v>49</v>
      </c>
      <c r="C53" s="21" t="s">
        <v>50</v>
      </c>
      <c r="D53" s="20">
        <v>3300849.81</v>
      </c>
      <c r="E53" s="2"/>
      <c r="F53" s="2"/>
    </row>
    <row r="54" spans="2:6" ht="58.5" x14ac:dyDescent="0.3">
      <c r="B54" s="16" t="s">
        <v>51</v>
      </c>
      <c r="C54" s="17" t="s">
        <v>81</v>
      </c>
      <c r="D54" s="20">
        <v>1428200</v>
      </c>
      <c r="E54" s="2"/>
      <c r="F54" s="2"/>
    </row>
    <row r="55" spans="2:6" ht="38.25" customHeight="1" x14ac:dyDescent="0.3">
      <c r="B55" s="25" t="s">
        <v>77</v>
      </c>
      <c r="C55" s="17" t="s">
        <v>80</v>
      </c>
      <c r="D55" s="24">
        <v>6185507.4800000004</v>
      </c>
      <c r="E55" s="2"/>
      <c r="F55" s="2"/>
    </row>
    <row r="56" spans="2:6" ht="14.25" customHeight="1" x14ac:dyDescent="0.3">
      <c r="B56" s="16"/>
      <c r="C56" s="17"/>
      <c r="D56" s="20"/>
      <c r="E56" s="2"/>
      <c r="F56" s="2"/>
    </row>
    <row r="57" spans="2:6" ht="36.75" customHeight="1" x14ac:dyDescent="0.3">
      <c r="B57" s="9" t="s">
        <v>52</v>
      </c>
      <c r="C57" s="22" t="s">
        <v>53</v>
      </c>
      <c r="D57" s="19">
        <f>D58+D59+D60+D62+D63+D61+D64</f>
        <v>131220673.92</v>
      </c>
      <c r="E57" s="2"/>
      <c r="F57" s="2"/>
    </row>
    <row r="58" spans="2:6" ht="153.75" customHeight="1" x14ac:dyDescent="0.3">
      <c r="B58" s="16" t="s">
        <v>54</v>
      </c>
      <c r="C58" s="17" t="s">
        <v>55</v>
      </c>
      <c r="D58" s="20">
        <v>60000000</v>
      </c>
      <c r="E58" s="2"/>
      <c r="F58" s="2"/>
    </row>
    <row r="59" spans="2:6" ht="136.5" x14ac:dyDescent="0.3">
      <c r="B59" s="41" t="s">
        <v>97</v>
      </c>
      <c r="C59" s="17" t="s">
        <v>96</v>
      </c>
      <c r="D59" s="40">
        <v>653240</v>
      </c>
      <c r="E59" s="2"/>
      <c r="F59" s="2"/>
    </row>
    <row r="60" spans="2:6" ht="97.5" x14ac:dyDescent="0.3">
      <c r="B60" s="41" t="s">
        <v>105</v>
      </c>
      <c r="C60" s="17" t="s">
        <v>106</v>
      </c>
      <c r="D60" s="44">
        <v>621.29</v>
      </c>
      <c r="E60" s="2"/>
      <c r="F60" s="2"/>
    </row>
    <row r="61" spans="2:6" ht="75.75" customHeight="1" x14ac:dyDescent="0.3">
      <c r="B61" s="16" t="s">
        <v>56</v>
      </c>
      <c r="C61" s="21" t="s">
        <v>57</v>
      </c>
      <c r="D61" s="20">
        <v>28918163.329999998</v>
      </c>
      <c r="E61" s="2"/>
      <c r="F61" s="2"/>
    </row>
    <row r="62" spans="2:6" ht="75.75" customHeight="1" x14ac:dyDescent="0.3">
      <c r="B62" s="41" t="s">
        <v>100</v>
      </c>
      <c r="C62" s="42" t="s">
        <v>98</v>
      </c>
      <c r="D62" s="40">
        <v>1924017.4</v>
      </c>
      <c r="E62" s="2"/>
      <c r="F62" s="2"/>
    </row>
    <row r="63" spans="2:6" ht="102" customHeight="1" x14ac:dyDescent="0.3">
      <c r="B63" s="41" t="s">
        <v>102</v>
      </c>
      <c r="C63" s="43" t="s">
        <v>103</v>
      </c>
      <c r="D63" s="40">
        <v>2813190.01</v>
      </c>
      <c r="E63" s="2"/>
      <c r="F63" s="2"/>
    </row>
    <row r="64" spans="2:6" ht="42" customHeight="1" x14ac:dyDescent="0.3">
      <c r="B64" s="41" t="s">
        <v>101</v>
      </c>
      <c r="C64" s="43" t="s">
        <v>99</v>
      </c>
      <c r="D64" s="40">
        <v>36911441.890000001</v>
      </c>
      <c r="E64" s="2"/>
      <c r="F64" s="2"/>
    </row>
    <row r="65" spans="2:6" ht="12" customHeight="1" x14ac:dyDescent="0.3">
      <c r="B65" s="11"/>
      <c r="C65" s="12"/>
      <c r="D65" s="13"/>
      <c r="E65" s="2"/>
      <c r="F65" s="2"/>
    </row>
    <row r="66" spans="2:6" ht="18" customHeight="1" x14ac:dyDescent="0.3">
      <c r="B66" s="9" t="s">
        <v>58</v>
      </c>
      <c r="C66" s="14" t="s">
        <v>59</v>
      </c>
      <c r="D66" s="19">
        <v>101530400</v>
      </c>
      <c r="E66" s="2"/>
      <c r="F66" s="2"/>
    </row>
    <row r="67" spans="2:6" ht="12.75" customHeight="1" x14ac:dyDescent="0.3">
      <c r="B67" s="30"/>
      <c r="C67" s="31"/>
      <c r="D67" s="19"/>
      <c r="E67" s="2"/>
      <c r="F67" s="2"/>
    </row>
    <row r="68" spans="2:6" ht="16.5" customHeight="1" x14ac:dyDescent="0.3">
      <c r="B68" s="30" t="s">
        <v>85</v>
      </c>
      <c r="C68" s="22" t="s">
        <v>84</v>
      </c>
      <c r="D68" s="19">
        <v>8992462.0099999998</v>
      </c>
      <c r="E68" s="2"/>
      <c r="F68" s="2"/>
    </row>
    <row r="69" spans="2:6" ht="9.75" customHeight="1" x14ac:dyDescent="0.3">
      <c r="B69" s="30"/>
      <c r="C69" s="22"/>
      <c r="D69" s="19"/>
      <c r="E69" s="2"/>
      <c r="F69" s="2"/>
    </row>
    <row r="70" spans="2:6" ht="21" customHeight="1" x14ac:dyDescent="0.3">
      <c r="B70" s="9" t="s">
        <v>60</v>
      </c>
      <c r="C70" s="14" t="s">
        <v>61</v>
      </c>
      <c r="D70" s="26">
        <f>D71+D77</f>
        <v>12853047146.219999</v>
      </c>
      <c r="E70" s="2"/>
      <c r="F70" s="2"/>
    </row>
    <row r="71" spans="2:6" ht="30.6" customHeight="1" x14ac:dyDescent="0.3">
      <c r="B71" s="45" t="s">
        <v>62</v>
      </c>
      <c r="C71" s="46" t="s">
        <v>63</v>
      </c>
      <c r="D71" s="47">
        <f>SUM(D73:D76)</f>
        <v>12851016267.559999</v>
      </c>
      <c r="E71" s="2"/>
      <c r="F71" s="2"/>
    </row>
    <row r="72" spans="2:6" ht="24" customHeight="1" x14ac:dyDescent="0.3">
      <c r="B72" s="45"/>
      <c r="C72" s="46"/>
      <c r="D72" s="48"/>
      <c r="E72" s="2"/>
      <c r="F72" s="2"/>
    </row>
    <row r="73" spans="2:6" ht="43.9" customHeight="1" x14ac:dyDescent="0.3">
      <c r="B73" s="16" t="s">
        <v>64</v>
      </c>
      <c r="C73" s="17" t="s">
        <v>65</v>
      </c>
      <c r="D73" s="32">
        <v>1134180666.0799999</v>
      </c>
      <c r="E73" s="2"/>
      <c r="F73" s="2"/>
    </row>
    <row r="74" spans="2:6" ht="52.5" customHeight="1" x14ac:dyDescent="0.3">
      <c r="B74" s="16" t="s">
        <v>66</v>
      </c>
      <c r="C74" s="17" t="s">
        <v>67</v>
      </c>
      <c r="D74" s="32">
        <v>5266981802.3699999</v>
      </c>
      <c r="E74" s="2"/>
      <c r="F74" s="2"/>
    </row>
    <row r="75" spans="2:6" ht="35.25" customHeight="1" x14ac:dyDescent="0.3">
      <c r="B75" s="16" t="s">
        <v>73</v>
      </c>
      <c r="C75" s="17" t="s">
        <v>68</v>
      </c>
      <c r="D75" s="32">
        <v>5637780479.1099997</v>
      </c>
      <c r="E75" s="2"/>
      <c r="F75" s="2"/>
    </row>
    <row r="76" spans="2:6" ht="21.75" customHeight="1" x14ac:dyDescent="0.3">
      <c r="B76" s="16" t="s">
        <v>69</v>
      </c>
      <c r="C76" s="17" t="s">
        <v>70</v>
      </c>
      <c r="D76" s="33">
        <v>812073320</v>
      </c>
      <c r="E76" s="2"/>
      <c r="F76" s="2"/>
    </row>
    <row r="77" spans="2:6" ht="155.25" customHeight="1" x14ac:dyDescent="0.3">
      <c r="B77" s="36" t="s">
        <v>93</v>
      </c>
      <c r="C77" s="37" t="s">
        <v>94</v>
      </c>
      <c r="D77" s="38">
        <v>2030878.66</v>
      </c>
      <c r="E77" s="2"/>
      <c r="F77" s="2"/>
    </row>
    <row r="78" spans="2:6" ht="26.25" customHeight="1" x14ac:dyDescent="0.3">
      <c r="B78" s="9"/>
      <c r="C78" s="14" t="s">
        <v>71</v>
      </c>
      <c r="D78" s="26">
        <f>D18+D70</f>
        <v>19236306246.220001</v>
      </c>
      <c r="E78" s="2"/>
      <c r="F78" s="2"/>
    </row>
    <row r="79" spans="2:6" x14ac:dyDescent="0.25">
      <c r="D79" s="39" t="s">
        <v>95</v>
      </c>
    </row>
  </sheetData>
  <mergeCells count="7">
    <mergeCell ref="B71:B72"/>
    <mergeCell ref="C71:C72"/>
    <mergeCell ref="D71:D72"/>
    <mergeCell ref="B14:D14"/>
    <mergeCell ref="B45:B46"/>
    <mergeCell ref="C45:C46"/>
    <mergeCell ref="D45:D46"/>
  </mergeCells>
  <pageMargins left="0.23622047244094491" right="0.23622047244094491" top="0.55118110236220474" bottom="0.55118110236220474" header="0.31496062992125984" footer="0.31496062992125984"/>
  <pageSetup paperSize="9" scale="75" fitToHeight="0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2022-11-02T09:24:28Z</dcterms:modified>
</cp:coreProperties>
</file>