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Лист1!$16:$16</definedName>
    <definedName name="_xlnm.Print_Area" localSheetId="0">Лист1!$A$1:$D$72</definedName>
  </definedNames>
  <calcPr calcId="162913"/>
</workbook>
</file>

<file path=xl/calcChain.xml><?xml version="1.0" encoding="utf-8"?>
<calcChain xmlns="http://schemas.openxmlformats.org/spreadsheetml/2006/main">
  <c r="D56" i="1" l="1"/>
  <c r="D65" i="1" l="1"/>
  <c r="D64" i="1" s="1"/>
  <c r="D25" i="1" l="1"/>
  <c r="D37" i="1" l="1"/>
  <c r="D51" i="1" l="1"/>
  <c r="D48" i="1" l="1"/>
  <c r="D31" i="1"/>
  <c r="D22" i="1" l="1"/>
  <c r="D19" i="1"/>
  <c r="D17" i="1" l="1"/>
  <c r="D71" i="1" s="1"/>
</calcChain>
</file>

<file path=xl/sharedStrings.xml><?xml version="1.0" encoding="utf-8"?>
<sst xmlns="http://schemas.openxmlformats.org/spreadsheetml/2006/main" count="95" uniqueCount="95">
  <si>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</si>
  <si>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</si>
  <si>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</si>
  <si>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</si>
  <si>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</si>
  <si>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</si>
  <si>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</si>
  <si>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</si>
  <si>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</si>
  <si>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</si>
  <si>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</si>
  <si>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</si>
  <si>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</si>
  <si>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</si>
  <si>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вменённый доход для отдельных видов деятельности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</si>
  <si>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</si>
  <si>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</si>
  <si>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</si>
  <si>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</si>
  <si>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</si>
  <si>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</si>
  <si>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</si>
  <si>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</si>
  <si>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</si>
  <si>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</si>
  <si>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</si>
  <si>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</si>
  <si>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</si>
  <si>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</si>
  <si>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</si>
  <si>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</si>
  <si>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</si>
  <si>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</si>
  <si>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</si>
  <si>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</si>
  <si>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</si>
  <si>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</si>
  <si>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</si>
  <si>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</si>
  <si>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</si>
  <si>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</si>
  <si>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</si>
  <si>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</si>
  <si>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</si>
  <si>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</si>
  <si>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</si>
  <si>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</si>
  <si>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</si>
  <si>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</si>
  <si>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</si>
  <si>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</si>
  <si>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</si>
  <si>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</si>
  <si>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</si>
  <si>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</si>
  <si>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</si>
  <si>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</si>
  <si>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</si>
  <si>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</si>
  <si>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</si>
  <si>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</si>
  <si>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</si>
  <si>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</si>
  <si>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</si>
  <si>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2 02 10000 00 0000 150</t>
  </si>
  <si>
    <t>Дотации бюджетам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</si>
  <si>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</si>
  <si>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</si>
  <si>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</si>
  <si>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</si>
  <si>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</si>
  <si>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ВСЕГО ДОХОДОВ:</t>
  </si>
  <si>
    <t>Сумма,                                    (руб.)</t>
  </si>
  <si>
    <t>2 02 30000 00 0000 150</t>
  </si>
  <si>
    <t>ОБЪЕМ</t>
  </si>
  <si>
    <t>поступлений доходов в бюджет города Липецка</t>
  </si>
  <si>
    <t>НАЛОГОВЫЕ И НЕНАЛОГОВЫЕ                           ДОХОДЫ</t>
  </si>
  <si>
    <t>1 13 02994 04 0000 130</t>
  </si>
  <si>
    <t>Налог, взимаемый в связи с применением упрощенной системы налогообложения</t>
  </si>
  <si>
    <t>1 05 01000 00 0000 110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</si>
  <si>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</si>
  <si>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</si>
  <si>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</si>
  <si>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1 11 09080 04 0000 120</t>
  </si>
  <si>
    <t>Прочие неналоговые доходы</t>
  </si>
  <si>
    <t>1 17 00000 00 0000 000</t>
  </si>
  <si>
    <t>на 2022 год</t>
  </si>
  <si>
    <t>".</t>
  </si>
  <si>
    <t xml:space="preserve">                                                                              к бюджету города Липецка на 2022 год и</t>
  </si>
  <si>
    <t xml:space="preserve">                                                                              Приложение №2</t>
  </si>
  <si>
    <t xml:space="preserve">                                                                              к изменениям в Бюджет города Липецка</t>
  </si>
  <si>
    <t xml:space="preserve">                                                                              2023 и 2024 годов</t>
  </si>
  <si>
    <t xml:space="preserve">                                                                              на 2022 год и на плановый период </t>
  </si>
  <si>
    <t xml:space="preserve">                                                                              на плановый период 2023 и 2024 годов</t>
  </si>
  <si>
    <t xml:space="preserve">                                                                              "Приложение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</si>
</sst>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5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/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7" fillId="0" borderId="1" xfId="0" applyNumberFormat="1" applyFont="1" applyFill="1" applyBorder="1"/>
    <xf numFmtId="4" fontId="7" fillId="0" borderId="4" xfId="0" applyNumberFormat="1" applyFont="1" applyFill="1" applyBorder="1"/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0" xfId="0" applyFill="1" applyAlignment="1">
      <alignment horizontal="right"/>
    </xf>
    <xf numFmtId="0" fontId="1" fillId="0" borderId="0" xfId="0" applyFont="1" applyAlignment="1"/>
    <xf numFmtId="0" fontId="1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2"/>
  <sheetViews>
    <sheetView tabSelected="1" topLeftCell="A58" zoomScaleNormal="100" zoomScaleSheetLayoutView="100" workbookViewId="0">
      <selection activeCell="D70" sqref="D70"/>
    </sheetView>
  </sheetViews>
  <sheetFormatPr defaultRowHeight="15" x14ac:dyDescent="0.25"/>
  <cols>
    <col min="1" max="1" width="7" customWidth="1"/>
    <col min="2" max="2" width="33.5703125" customWidth="1"/>
    <col min="3" max="3" width="61.85546875" customWidth="1"/>
    <col min="4" max="4" width="28" customWidth="1"/>
    <col min="5" max="5" width="8.85546875" customWidth="1"/>
  </cols>
  <sheetData>
    <row r="1" spans="2:6" ht="15.75" x14ac:dyDescent="0.25">
      <c r="C1" s="38" t="s">
        <v>89</v>
      </c>
      <c r="D1" s="38"/>
      <c r="E1" s="1"/>
      <c r="F1" s="1"/>
    </row>
    <row r="2" spans="2:6" ht="15.75" x14ac:dyDescent="0.25">
      <c r="C2" s="38" t="s">
        <v>90</v>
      </c>
      <c r="D2" s="38"/>
      <c r="E2" s="38"/>
      <c r="F2" s="38"/>
    </row>
    <row r="3" spans="2:6" ht="15.75" x14ac:dyDescent="0.25">
      <c r="C3" s="38" t="s">
        <v>92</v>
      </c>
      <c r="D3" s="38"/>
      <c r="E3" s="38"/>
      <c r="F3" s="38"/>
    </row>
    <row r="4" spans="2:6" ht="15.75" x14ac:dyDescent="0.25">
      <c r="C4" s="38" t="s">
        <v>91</v>
      </c>
      <c r="D4" s="38"/>
      <c r="E4" s="38"/>
      <c r="F4" s="38"/>
    </row>
    <row r="5" spans="2:6" ht="10.5" customHeight="1" x14ac:dyDescent="0.25">
      <c r="C5" s="37"/>
      <c r="D5" s="37"/>
      <c r="E5" s="37"/>
      <c r="F5" s="37"/>
    </row>
    <row r="6" spans="2:6" ht="12" customHeight="1" x14ac:dyDescent="0.25"/>
    <row r="7" spans="2:6" ht="15.75" customHeight="1" x14ac:dyDescent="0.3">
      <c r="B7" s="2"/>
      <c r="C7" s="38" t="s">
        <v>94</v>
      </c>
      <c r="D7" s="38"/>
      <c r="E7" s="1"/>
      <c r="F7" s="1"/>
    </row>
    <row r="8" spans="2:6" ht="15.75" customHeight="1" x14ac:dyDescent="0.3">
      <c r="B8" s="2"/>
      <c r="C8" s="38" t="s">
        <v>88</v>
      </c>
      <c r="D8" s="38"/>
      <c r="E8" s="38"/>
      <c r="F8" s="38"/>
    </row>
    <row r="9" spans="2:6" ht="15.75" customHeight="1" x14ac:dyDescent="0.3">
      <c r="B9" s="2"/>
      <c r="C9" s="38" t="s">
        <v>93</v>
      </c>
      <c r="D9" s="38"/>
      <c r="E9" s="38"/>
      <c r="F9" s="38"/>
    </row>
    <row r="10" spans="2:6" ht="15.75" customHeight="1" x14ac:dyDescent="0.3">
      <c r="B10" s="2"/>
      <c r="C10" s="37"/>
      <c r="D10" s="37"/>
      <c r="E10" s="37"/>
      <c r="F10" s="37"/>
    </row>
    <row r="11" spans="2:6" ht="12.75" customHeight="1" x14ac:dyDescent="0.3">
      <c r="B11" s="2"/>
      <c r="C11" s="23"/>
      <c r="D11" s="23"/>
      <c r="E11" s="23"/>
      <c r="F11" s="23"/>
    </row>
    <row r="12" spans="2:6" ht="19.5" x14ac:dyDescent="0.3">
      <c r="B12" s="5"/>
      <c r="C12" s="6" t="s">
        <v>74</v>
      </c>
      <c r="D12" s="5"/>
      <c r="E12" s="2"/>
      <c r="F12" s="2"/>
    </row>
    <row r="13" spans="2:6" ht="19.5" x14ac:dyDescent="0.3">
      <c r="B13" s="43" t="s">
        <v>75</v>
      </c>
      <c r="C13" s="44"/>
      <c r="D13" s="44"/>
      <c r="E13" s="2"/>
      <c r="F13" s="2"/>
    </row>
    <row r="14" spans="2:6" ht="19.5" x14ac:dyDescent="0.3">
      <c r="B14" s="5"/>
      <c r="C14" s="6" t="s">
        <v>86</v>
      </c>
      <c r="D14" s="5"/>
      <c r="E14" s="2"/>
      <c r="F14" s="2"/>
    </row>
    <row r="15" spans="2:6" ht="18.75" x14ac:dyDescent="0.3">
      <c r="B15" s="2"/>
      <c r="C15" s="3"/>
      <c r="D15" s="2"/>
      <c r="E15" s="2"/>
      <c r="F15" s="2"/>
    </row>
    <row r="16" spans="2:6" ht="36.75" customHeight="1" x14ac:dyDescent="0.3">
      <c r="B16" s="7" t="s">
        <v>0</v>
      </c>
      <c r="C16" s="8" t="s">
        <v>1</v>
      </c>
      <c r="D16" s="9" t="s">
        <v>72</v>
      </c>
      <c r="E16" s="2"/>
      <c r="F16" s="2"/>
    </row>
    <row r="17" spans="2:11" ht="36" customHeight="1" x14ac:dyDescent="0.3">
      <c r="B17" s="9" t="s">
        <v>2</v>
      </c>
      <c r="C17" s="9" t="s">
        <v>76</v>
      </c>
      <c r="D17" s="10">
        <f>D19+D22+D25+D31+D35+D37+D48+D51+D56+D60+D62</f>
        <v>6261859100</v>
      </c>
      <c r="E17" s="2"/>
      <c r="F17" s="2"/>
    </row>
    <row r="18" spans="2:11" ht="9.75" customHeight="1" x14ac:dyDescent="0.3">
      <c r="B18" s="11"/>
      <c r="C18" s="12"/>
      <c r="D18" s="13"/>
      <c r="E18" s="2"/>
      <c r="F18" s="2"/>
      <c r="K18" s="34"/>
    </row>
    <row r="19" spans="2:11" ht="27" customHeight="1" x14ac:dyDescent="0.3">
      <c r="B19" s="9" t="s">
        <v>3</v>
      </c>
      <c r="C19" s="14" t="s">
        <v>4</v>
      </c>
      <c r="D19" s="15">
        <f>D20</f>
        <v>3667862000</v>
      </c>
      <c r="E19" s="2"/>
      <c r="F19" s="2"/>
      <c r="K19" s="34"/>
    </row>
    <row r="20" spans="2:11" ht="27" customHeight="1" x14ac:dyDescent="0.3">
      <c r="B20" s="16" t="s">
        <v>5</v>
      </c>
      <c r="C20" s="17" t="s">
        <v>6</v>
      </c>
      <c r="D20" s="18">
        <v>3667862000</v>
      </c>
      <c r="E20" s="2"/>
      <c r="F20" s="2"/>
      <c r="K20" s="34"/>
    </row>
    <row r="21" spans="2:11" ht="14.25" customHeight="1" x14ac:dyDescent="0.3">
      <c r="B21" s="11"/>
      <c r="C21" s="12"/>
      <c r="D21" s="13"/>
      <c r="E21" s="2"/>
      <c r="F21" s="2"/>
      <c r="K21" s="34"/>
    </row>
    <row r="22" spans="2:11" ht="59.25" customHeight="1" x14ac:dyDescent="0.3">
      <c r="B22" s="9" t="s">
        <v>7</v>
      </c>
      <c r="C22" s="14" t="s">
        <v>8</v>
      </c>
      <c r="D22" s="19">
        <f>D23</f>
        <v>80958200</v>
      </c>
      <c r="E22" s="2"/>
      <c r="F22" s="2"/>
      <c r="K22" s="35"/>
    </row>
    <row r="23" spans="2:11" ht="54.75" customHeight="1" x14ac:dyDescent="0.3">
      <c r="B23" s="16" t="s">
        <v>9</v>
      </c>
      <c r="C23" s="17" t="s">
        <v>10</v>
      </c>
      <c r="D23" s="20">
        <v>80958200</v>
      </c>
      <c r="E23" s="2"/>
      <c r="F23" s="2"/>
    </row>
    <row r="24" spans="2:11" ht="12.75" customHeight="1" x14ac:dyDescent="0.3">
      <c r="B24" s="11"/>
      <c r="C24" s="12"/>
      <c r="D24" s="13"/>
      <c r="E24" s="2"/>
      <c r="F24" s="2"/>
      <c r="I24" s="1"/>
    </row>
    <row r="25" spans="2:11" ht="21" customHeight="1" x14ac:dyDescent="0.3">
      <c r="B25" s="9" t="s">
        <v>11</v>
      </c>
      <c r="C25" s="14" t="s">
        <v>12</v>
      </c>
      <c r="D25" s="19">
        <f>D26+D27+D28+D29</f>
        <v>416928600</v>
      </c>
      <c r="E25" s="2"/>
      <c r="F25" s="2"/>
    </row>
    <row r="26" spans="2:11" ht="39" x14ac:dyDescent="0.3">
      <c r="B26" s="25" t="s">
        <v>79</v>
      </c>
      <c r="C26" s="17" t="s">
        <v>78</v>
      </c>
      <c r="D26" s="24">
        <v>306580000</v>
      </c>
      <c r="E26" s="2"/>
      <c r="F26" s="2"/>
    </row>
    <row r="27" spans="2:11" ht="39" x14ac:dyDescent="0.3">
      <c r="B27" s="16" t="s">
        <v>13</v>
      </c>
      <c r="C27" s="17" t="s">
        <v>14</v>
      </c>
      <c r="D27" s="20">
        <v>3550000</v>
      </c>
      <c r="E27" s="2"/>
      <c r="F27" s="2"/>
    </row>
    <row r="28" spans="2:11" ht="25.9" customHeight="1" x14ac:dyDescent="0.3">
      <c r="B28" s="16" t="s">
        <v>15</v>
      </c>
      <c r="C28" s="17" t="s">
        <v>16</v>
      </c>
      <c r="D28" s="20">
        <v>968600</v>
      </c>
      <c r="E28" s="2"/>
      <c r="F28" s="2"/>
    </row>
    <row r="29" spans="2:11" ht="58.5" x14ac:dyDescent="0.3">
      <c r="B29" s="16" t="s">
        <v>17</v>
      </c>
      <c r="C29" s="21" t="s">
        <v>18</v>
      </c>
      <c r="D29" s="20">
        <v>105830000</v>
      </c>
      <c r="E29" s="2"/>
      <c r="F29" s="2"/>
    </row>
    <row r="30" spans="2:11" ht="15" customHeight="1" x14ac:dyDescent="0.3">
      <c r="B30" s="11"/>
      <c r="C30" s="12"/>
      <c r="D30" s="13"/>
      <c r="E30" s="2"/>
      <c r="F30" s="2"/>
    </row>
    <row r="31" spans="2:11" ht="24" customHeight="1" x14ac:dyDescent="0.3">
      <c r="B31" s="9" t="s">
        <v>19</v>
      </c>
      <c r="C31" s="14" t="s">
        <v>20</v>
      </c>
      <c r="D31" s="19">
        <f>D32+D33</f>
        <v>1441636600</v>
      </c>
      <c r="E31" s="2"/>
      <c r="F31" s="2"/>
    </row>
    <row r="32" spans="2:11" ht="84" customHeight="1" x14ac:dyDescent="0.3">
      <c r="B32" s="16" t="s">
        <v>21</v>
      </c>
      <c r="C32" s="21" t="s">
        <v>22</v>
      </c>
      <c r="D32" s="20">
        <v>341922000</v>
      </c>
      <c r="E32" s="4"/>
      <c r="F32" s="2"/>
    </row>
    <row r="33" spans="2:6" ht="24.75" customHeight="1" x14ac:dyDescent="0.3">
      <c r="B33" s="16" t="s">
        <v>23</v>
      </c>
      <c r="C33" s="17" t="s">
        <v>24</v>
      </c>
      <c r="D33" s="20">
        <v>1099714600</v>
      </c>
      <c r="E33" s="2"/>
      <c r="F33" s="2"/>
    </row>
    <row r="34" spans="2:6" ht="12.75" customHeight="1" x14ac:dyDescent="0.3">
      <c r="B34" s="11"/>
      <c r="C34" s="12"/>
      <c r="D34" s="13"/>
      <c r="E34" s="2"/>
      <c r="F34" s="2"/>
    </row>
    <row r="35" spans="2:6" ht="19.5" x14ac:dyDescent="0.3">
      <c r="B35" s="9" t="s">
        <v>25</v>
      </c>
      <c r="C35" s="14" t="s">
        <v>26</v>
      </c>
      <c r="D35" s="19">
        <v>89257400</v>
      </c>
      <c r="E35" s="2"/>
      <c r="F35" s="2"/>
    </row>
    <row r="36" spans="2:6" ht="15" customHeight="1" x14ac:dyDescent="0.3">
      <c r="B36" s="11"/>
      <c r="C36" s="12"/>
      <c r="D36" s="13"/>
      <c r="E36" s="2"/>
      <c r="F36" s="2"/>
    </row>
    <row r="37" spans="2:6" ht="64.5" customHeight="1" x14ac:dyDescent="0.3">
      <c r="B37" s="9" t="s">
        <v>27</v>
      </c>
      <c r="C37" s="22" t="s">
        <v>28</v>
      </c>
      <c r="D37" s="19">
        <f>D38+D39+D40+D41+D42+D43+D44+D46</f>
        <v>341308900</v>
      </c>
      <c r="E37" s="2"/>
      <c r="F37" s="2"/>
    </row>
    <row r="38" spans="2:6" ht="136.5" x14ac:dyDescent="0.3">
      <c r="B38" s="16" t="s">
        <v>29</v>
      </c>
      <c r="C38" s="21" t="s">
        <v>30</v>
      </c>
      <c r="D38" s="20">
        <v>215000000</v>
      </c>
      <c r="E38" s="2"/>
      <c r="F38" s="2"/>
    </row>
    <row r="39" spans="2:6" ht="136.5" x14ac:dyDescent="0.3">
      <c r="B39" s="16" t="s">
        <v>31</v>
      </c>
      <c r="C39" s="21" t="s">
        <v>32</v>
      </c>
      <c r="D39" s="20">
        <v>21000000</v>
      </c>
      <c r="E39" s="2"/>
      <c r="F39" s="2"/>
    </row>
    <row r="40" spans="2:6" ht="117" x14ac:dyDescent="0.3">
      <c r="B40" s="16" t="s">
        <v>33</v>
      </c>
      <c r="C40" s="21" t="s">
        <v>34</v>
      </c>
      <c r="D40" s="20">
        <v>1729600</v>
      </c>
      <c r="E40" s="2"/>
      <c r="F40" s="2"/>
    </row>
    <row r="41" spans="2:6" ht="58.5" x14ac:dyDescent="0.3">
      <c r="B41" s="16" t="s">
        <v>35</v>
      </c>
      <c r="C41" s="21" t="s">
        <v>36</v>
      </c>
      <c r="D41" s="20">
        <v>41600000</v>
      </c>
      <c r="E41" s="2"/>
      <c r="F41" s="2"/>
    </row>
    <row r="42" spans="2:6" ht="78" x14ac:dyDescent="0.3">
      <c r="B42" s="16" t="s">
        <v>37</v>
      </c>
      <c r="C42" s="21" t="s">
        <v>38</v>
      </c>
      <c r="D42" s="20">
        <v>220600</v>
      </c>
      <c r="E42" s="2"/>
      <c r="F42" s="2"/>
    </row>
    <row r="43" spans="2:6" ht="78" x14ac:dyDescent="0.3">
      <c r="B43" s="16" t="s">
        <v>39</v>
      </c>
      <c r="C43" s="21" t="s">
        <v>40</v>
      </c>
      <c r="D43" s="20">
        <v>198000</v>
      </c>
      <c r="E43" s="2"/>
      <c r="F43" s="2"/>
    </row>
    <row r="44" spans="2:6" ht="109.9" customHeight="1" x14ac:dyDescent="0.3">
      <c r="B44" s="45" t="s">
        <v>41</v>
      </c>
      <c r="C44" s="46" t="s">
        <v>42</v>
      </c>
      <c r="D44" s="47">
        <v>31224100</v>
      </c>
      <c r="E44" s="2"/>
      <c r="F44" s="2"/>
    </row>
    <row r="45" spans="2:6" ht="26.45" customHeight="1" x14ac:dyDescent="0.3">
      <c r="B45" s="45"/>
      <c r="C45" s="46"/>
      <c r="D45" s="47"/>
      <c r="E45" s="2"/>
      <c r="F45" s="2"/>
    </row>
    <row r="46" spans="2:6" ht="149.25" customHeight="1" x14ac:dyDescent="0.3">
      <c r="B46" s="29" t="s">
        <v>83</v>
      </c>
      <c r="C46" s="28" t="s">
        <v>82</v>
      </c>
      <c r="D46" s="27">
        <v>30336600</v>
      </c>
      <c r="E46" s="2"/>
      <c r="F46" s="2"/>
    </row>
    <row r="47" spans="2:6" ht="16.5" customHeight="1" x14ac:dyDescent="0.3">
      <c r="B47" s="16"/>
      <c r="C47" s="21"/>
      <c r="D47" s="20"/>
      <c r="E47" s="2"/>
      <c r="F47" s="2"/>
    </row>
    <row r="48" spans="2:6" ht="39" customHeight="1" x14ac:dyDescent="0.3">
      <c r="B48" s="9" t="s">
        <v>43</v>
      </c>
      <c r="C48" s="22" t="s">
        <v>44</v>
      </c>
      <c r="D48" s="19">
        <f>D49</f>
        <v>35579000</v>
      </c>
      <c r="E48" s="2"/>
      <c r="F48" s="2"/>
    </row>
    <row r="49" spans="2:6" ht="38.25" customHeight="1" x14ac:dyDescent="0.3">
      <c r="B49" s="16" t="s">
        <v>45</v>
      </c>
      <c r="C49" s="21" t="s">
        <v>46</v>
      </c>
      <c r="D49" s="20">
        <v>35579000</v>
      </c>
      <c r="E49" s="2"/>
      <c r="F49" s="2"/>
    </row>
    <row r="50" spans="2:6" ht="16.5" customHeight="1" x14ac:dyDescent="0.3">
      <c r="B50" s="16"/>
      <c r="C50" s="21"/>
      <c r="D50" s="20"/>
      <c r="E50" s="2"/>
      <c r="F50" s="2"/>
    </row>
    <row r="51" spans="2:6" ht="39" x14ac:dyDescent="0.3">
      <c r="B51" s="9" t="s">
        <v>47</v>
      </c>
      <c r="C51" s="14" t="s">
        <v>48</v>
      </c>
      <c r="D51" s="19">
        <f>D52+D53+D54</f>
        <v>3432000</v>
      </c>
      <c r="E51" s="2"/>
      <c r="F51" s="2"/>
    </row>
    <row r="52" spans="2:6" ht="55.5" customHeight="1" x14ac:dyDescent="0.3">
      <c r="B52" s="16" t="s">
        <v>49</v>
      </c>
      <c r="C52" s="21" t="s">
        <v>50</v>
      </c>
      <c r="D52" s="20">
        <v>2773800</v>
      </c>
      <c r="E52" s="2"/>
      <c r="F52" s="2"/>
    </row>
    <row r="53" spans="2:6" ht="58.5" x14ac:dyDescent="0.3">
      <c r="B53" s="16" t="s">
        <v>51</v>
      </c>
      <c r="C53" s="17" t="s">
        <v>81</v>
      </c>
      <c r="D53" s="20">
        <v>508200</v>
      </c>
      <c r="E53" s="2"/>
      <c r="F53" s="2"/>
    </row>
    <row r="54" spans="2:6" ht="38.25" customHeight="1" x14ac:dyDescent="0.3">
      <c r="B54" s="25" t="s">
        <v>77</v>
      </c>
      <c r="C54" s="17" t="s">
        <v>80</v>
      </c>
      <c r="D54" s="24">
        <v>150000</v>
      </c>
      <c r="E54" s="2"/>
      <c r="F54" s="2"/>
    </row>
    <row r="55" spans="2:6" ht="14.25" customHeight="1" x14ac:dyDescent="0.3">
      <c r="B55" s="16"/>
      <c r="C55" s="17"/>
      <c r="D55" s="20"/>
      <c r="E55" s="2"/>
      <c r="F55" s="2"/>
    </row>
    <row r="56" spans="2:6" ht="36.75" customHeight="1" x14ac:dyDescent="0.3">
      <c r="B56" s="9" t="s">
        <v>52</v>
      </c>
      <c r="C56" s="22" t="s">
        <v>53</v>
      </c>
      <c r="D56" s="19">
        <f>D57+D58</f>
        <v>80700000</v>
      </c>
      <c r="E56" s="2"/>
      <c r="F56" s="2"/>
    </row>
    <row r="57" spans="2:6" ht="153.75" customHeight="1" x14ac:dyDescent="0.3">
      <c r="B57" s="16" t="s">
        <v>54</v>
      </c>
      <c r="C57" s="17" t="s">
        <v>55</v>
      </c>
      <c r="D57" s="20">
        <v>65700000</v>
      </c>
      <c r="E57" s="2"/>
      <c r="F57" s="2"/>
    </row>
    <row r="58" spans="2:6" ht="75.75" customHeight="1" x14ac:dyDescent="0.3">
      <c r="B58" s="16" t="s">
        <v>56</v>
      </c>
      <c r="C58" s="21" t="s">
        <v>57</v>
      </c>
      <c r="D58" s="20">
        <v>15000000</v>
      </c>
      <c r="E58" s="2"/>
      <c r="F58" s="2"/>
    </row>
    <row r="59" spans="2:6" ht="10.5" customHeight="1" x14ac:dyDescent="0.3">
      <c r="B59" s="11"/>
      <c r="C59" s="12"/>
      <c r="D59" s="13"/>
      <c r="E59" s="2"/>
      <c r="F59" s="2"/>
    </row>
    <row r="60" spans="2:6" ht="18" customHeight="1" x14ac:dyDescent="0.3">
      <c r="B60" s="9" t="s">
        <v>58</v>
      </c>
      <c r="C60" s="14" t="s">
        <v>59</v>
      </c>
      <c r="D60" s="19">
        <v>101530400</v>
      </c>
      <c r="E60" s="2"/>
      <c r="F60" s="2"/>
    </row>
    <row r="61" spans="2:6" ht="12.75" customHeight="1" x14ac:dyDescent="0.3">
      <c r="B61" s="30"/>
      <c r="C61" s="31"/>
      <c r="D61" s="19"/>
      <c r="E61" s="2"/>
      <c r="F61" s="2"/>
    </row>
    <row r="62" spans="2:6" ht="16.5" customHeight="1" x14ac:dyDescent="0.3">
      <c r="B62" s="30" t="s">
        <v>85</v>
      </c>
      <c r="C62" s="22" t="s">
        <v>84</v>
      </c>
      <c r="D62" s="19">
        <v>2666000</v>
      </c>
      <c r="E62" s="2"/>
      <c r="F62" s="2"/>
    </row>
    <row r="63" spans="2:6" ht="9.75" customHeight="1" x14ac:dyDescent="0.3">
      <c r="B63" s="30"/>
      <c r="C63" s="22"/>
      <c r="D63" s="19"/>
      <c r="E63" s="2"/>
      <c r="F63" s="2"/>
    </row>
    <row r="64" spans="2:6" ht="21" customHeight="1" x14ac:dyDescent="0.3">
      <c r="B64" s="9" t="s">
        <v>60</v>
      </c>
      <c r="C64" s="14" t="s">
        <v>61</v>
      </c>
      <c r="D64" s="26">
        <f>D65</f>
        <v>10327789818.139999</v>
      </c>
      <c r="E64" s="2"/>
      <c r="F64" s="2"/>
    </row>
    <row r="65" spans="2:6" ht="30.6" customHeight="1" x14ac:dyDescent="0.3">
      <c r="B65" s="39" t="s">
        <v>62</v>
      </c>
      <c r="C65" s="40" t="s">
        <v>63</v>
      </c>
      <c r="D65" s="41">
        <f>SUM(D67:D70)</f>
        <v>10327789818.139999</v>
      </c>
      <c r="E65" s="2"/>
      <c r="F65" s="2"/>
    </row>
    <row r="66" spans="2:6" ht="24" customHeight="1" x14ac:dyDescent="0.3">
      <c r="B66" s="39"/>
      <c r="C66" s="40"/>
      <c r="D66" s="42"/>
      <c r="E66" s="2"/>
      <c r="F66" s="2"/>
    </row>
    <row r="67" spans="2:6" ht="43.9" customHeight="1" x14ac:dyDescent="0.3">
      <c r="B67" s="16" t="s">
        <v>64</v>
      </c>
      <c r="C67" s="17" t="s">
        <v>65</v>
      </c>
      <c r="D67" s="32">
        <v>769610820.08000004</v>
      </c>
      <c r="E67" s="2"/>
      <c r="F67" s="2"/>
    </row>
    <row r="68" spans="2:6" ht="52.5" customHeight="1" x14ac:dyDescent="0.3">
      <c r="B68" s="16" t="s">
        <v>66</v>
      </c>
      <c r="C68" s="17" t="s">
        <v>67</v>
      </c>
      <c r="D68" s="32">
        <v>3808987521.25</v>
      </c>
      <c r="E68" s="2"/>
      <c r="F68" s="2"/>
    </row>
    <row r="69" spans="2:6" ht="35.25" customHeight="1" x14ac:dyDescent="0.3">
      <c r="B69" s="16" t="s">
        <v>73</v>
      </c>
      <c r="C69" s="17" t="s">
        <v>68</v>
      </c>
      <c r="D69" s="32">
        <v>5487118156.8100004</v>
      </c>
      <c r="E69" s="2"/>
      <c r="F69" s="2"/>
    </row>
    <row r="70" spans="2:6" ht="21.75" customHeight="1" x14ac:dyDescent="0.3">
      <c r="B70" s="16" t="s">
        <v>69</v>
      </c>
      <c r="C70" s="17" t="s">
        <v>70</v>
      </c>
      <c r="D70" s="33">
        <v>262073320</v>
      </c>
      <c r="E70" s="2"/>
      <c r="F70" s="2"/>
    </row>
    <row r="71" spans="2:6" ht="21.75" customHeight="1" x14ac:dyDescent="0.3">
      <c r="B71" s="9"/>
      <c r="C71" s="14" t="s">
        <v>71</v>
      </c>
      <c r="D71" s="26">
        <f>D17+D64</f>
        <v>16589648918.139999</v>
      </c>
      <c r="E71" s="2"/>
      <c r="F71" s="2"/>
    </row>
    <row r="72" spans="2:6" x14ac:dyDescent="0.25">
      <c r="D72" s="36" t="s">
        <v>87</v>
      </c>
    </row>
  </sheetData>
  <mergeCells count="14">
    <mergeCell ref="C1:D1"/>
    <mergeCell ref="C2:F2"/>
    <mergeCell ref="C3:F3"/>
    <mergeCell ref="C4:F4"/>
    <mergeCell ref="B65:B66"/>
    <mergeCell ref="C65:C66"/>
    <mergeCell ref="D65:D66"/>
    <mergeCell ref="C7:D7"/>
    <mergeCell ref="C8:F8"/>
    <mergeCell ref="C9:F9"/>
    <mergeCell ref="B13:D13"/>
    <mergeCell ref="B44:B45"/>
    <mergeCell ref="C44:C45"/>
    <mergeCell ref="D44:D45"/>
  </mergeCells>
  <pageMargins left="0.23622047244094491" right="0.23622047244094491" top="0.55118110236220474" bottom="0.55118110236220474" header="0.31496062992125984" footer="0.31496062992125984"/>
  <pageSetup paperSize="9" scale="76" fitToHeight="0" orientation="portrait" horizontalDpi="4294967295" verticalDpi="4294967295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2022-03-11T11:53:58Z</dcterms:modified>
</cp:coreProperties>
</file>