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Лист1!$A$1:$D$74</definedName>
  </definedNames>
  <calcPr calcId="162913"/>
</workbook>
</file>

<file path=xl/calcChain.xml><?xml version="1.0" encoding="utf-8"?>
<calcChain xmlns="http://schemas.openxmlformats.org/spreadsheetml/2006/main">
  <c r="D65" i="1" l="1"/>
  <c r="D73" i="1"/>
  <c r="D57" i="1" l="1"/>
  <c r="D66" i="1" l="1"/>
  <c r="D26" i="1" l="1"/>
  <c r="D38" i="1" l="1"/>
  <c r="D52" i="1" l="1"/>
  <c r="D49" i="1" l="1"/>
  <c r="D32" i="1"/>
  <c r="D23" i="1" l="1"/>
  <c r="D20" i="1"/>
  <c r="D18" i="1" l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<sst xmlns="http://schemas.openxmlformats.org/spreadsheetml/2006/main" count="97" uniqueCount="97">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</sst>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tabSelected="1" topLeftCell="A67" zoomScaleNormal="100" zoomScaleSheetLayoutView="100" workbookViewId="0">
      <selection activeCell="D74" sqref="D74"/>
    </sheetView>
  </sheetViews>
  <sheetFormatPr defaultRowHeight="15" x14ac:dyDescent="0.25"/>
  <cols>
    <col min="1" max="1" width="7" customWidth="1"/>
    <col min="2" max="2" width="33.5703125" customWidth="1"/>
    <col min="3" max="3" width="63.14062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87</v>
      </c>
      <c r="D2" s="34"/>
      <c r="E2" s="1"/>
      <c r="F2" s="1"/>
    </row>
    <row r="3" spans="2:6" ht="15.75" customHeight="1" x14ac:dyDescent="0.3">
      <c r="B3" s="2"/>
      <c r="C3" s="34" t="s">
        <v>88</v>
      </c>
      <c r="D3" s="34"/>
      <c r="E3" s="34"/>
      <c r="F3" s="34"/>
    </row>
    <row r="4" spans="2:6" ht="15.75" customHeight="1" x14ac:dyDescent="0.3">
      <c r="B4" s="2"/>
      <c r="C4" s="34" t="s">
        <v>89</v>
      </c>
      <c r="D4" s="34"/>
      <c r="E4" s="34"/>
      <c r="F4" s="34"/>
    </row>
    <row r="5" spans="2:6" ht="15.75" customHeight="1" x14ac:dyDescent="0.3">
      <c r="B5" s="2"/>
      <c r="C5" s="34" t="s">
        <v>90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91</v>
      </c>
      <c r="D8" s="34"/>
      <c r="E8" s="34"/>
      <c r="F8" s="34"/>
    </row>
    <row r="9" spans="2:6" ht="15.75" customHeight="1" x14ac:dyDescent="0.3">
      <c r="B9" s="2"/>
      <c r="C9" s="34" t="s">
        <v>92</v>
      </c>
      <c r="D9" s="34"/>
      <c r="E9" s="34"/>
      <c r="F9" s="34"/>
    </row>
    <row r="10" spans="2:6" ht="15.75" customHeight="1" x14ac:dyDescent="0.3">
      <c r="B10" s="2"/>
      <c r="C10" s="34" t="s">
        <v>93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3" t="s">
        <v>75</v>
      </c>
      <c r="C14" s="44"/>
      <c r="D14" s="44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D20+D23+D26+D32+D36+D38+D49+D52+D57+D61+D63</f>
        <v>6261859100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80958200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80958200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416928600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306580000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3550000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968600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1441636600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341922000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1099714600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341308900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215000000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21000000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1729600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41600000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220600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198000</v>
      </c>
      <c r="E44" s="2"/>
      <c r="F44" s="2"/>
    </row>
    <row r="45" spans="2:6" ht="109.9" customHeight="1" x14ac:dyDescent="0.3">
      <c r="B45" s="45" t="s">
        <v>41</v>
      </c>
      <c r="C45" s="46" t="s">
        <v>42</v>
      </c>
      <c r="D45" s="47">
        <v>31224100</v>
      </c>
      <c r="E45" s="2"/>
      <c r="F45" s="2"/>
    </row>
    <row r="46" spans="2:6" ht="26.45" customHeight="1" x14ac:dyDescent="0.3">
      <c r="B46" s="45"/>
      <c r="C46" s="46"/>
      <c r="D46" s="47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30336600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3432000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2773800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508200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150000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</f>
        <v>80700000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65700000</v>
      </c>
      <c r="E58" s="2"/>
      <c r="F58" s="2"/>
    </row>
    <row r="59" spans="2:6" ht="75.75" customHeight="1" x14ac:dyDescent="0.3">
      <c r="B59" s="16" t="s">
        <v>56</v>
      </c>
      <c r="C59" s="21" t="s">
        <v>57</v>
      </c>
      <c r="D59" s="20">
        <v>15000000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101530400</v>
      </c>
      <c r="E61" s="2"/>
      <c r="F61" s="2"/>
    </row>
    <row r="62" spans="2:6" ht="12.75" customHeight="1" x14ac:dyDescent="0.3">
      <c r="B62" s="30"/>
      <c r="C62" s="31"/>
      <c r="D62" s="19"/>
      <c r="E62" s="2"/>
      <c r="F62" s="2"/>
    </row>
    <row r="63" spans="2:6" ht="16.5" customHeight="1" x14ac:dyDescent="0.3">
      <c r="B63" s="30" t="s">
        <v>85</v>
      </c>
      <c r="C63" s="22" t="s">
        <v>84</v>
      </c>
      <c r="D63" s="19">
        <v>2666000</v>
      </c>
      <c r="E63" s="2"/>
      <c r="F63" s="2"/>
    </row>
    <row r="64" spans="2:6" ht="9.75" customHeight="1" x14ac:dyDescent="0.3">
      <c r="B64" s="30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D66+D72</f>
        <v>11747626569.450001</v>
      </c>
      <c r="E65" s="2"/>
      <c r="F65" s="2"/>
    </row>
    <row r="66" spans="2:6" ht="30.6" customHeight="1" x14ac:dyDescent="0.3">
      <c r="B66" s="39" t="s">
        <v>62</v>
      </c>
      <c r="C66" s="40" t="s">
        <v>63</v>
      </c>
      <c r="D66" s="41">
        <f>SUM(D68:D71)</f>
        <v>11745595690.790001</v>
      </c>
      <c r="E66" s="2"/>
      <c r="F66" s="2"/>
    </row>
    <row r="67" spans="2:6" ht="24" customHeight="1" x14ac:dyDescent="0.3">
      <c r="B67" s="39"/>
      <c r="C67" s="40"/>
      <c r="D67" s="42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32">
        <v>959426248.08000004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32">
        <v>4980501157.6000004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32">
        <v>5493594965.1099997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33">
        <v>312073320</v>
      </c>
      <c r="E71" s="2"/>
      <c r="F71" s="2"/>
    </row>
    <row r="72" spans="2:6" ht="155.25" customHeight="1" x14ac:dyDescent="0.3">
      <c r="B72" s="36" t="s">
        <v>94</v>
      </c>
      <c r="C72" s="37" t="s">
        <v>95</v>
      </c>
      <c r="D72" s="38">
        <v>2030878.66</v>
      </c>
      <c r="E72" s="2"/>
      <c r="F72" s="2"/>
    </row>
    <row r="73" spans="2:6" ht="26.25" customHeight="1" x14ac:dyDescent="0.3">
      <c r="B73" s="9"/>
      <c r="C73" s="14" t="s">
        <v>71</v>
      </c>
      <c r="D73" s="26">
        <f>D18+D65</f>
        <v>18009485669.450001</v>
      </c>
      <c r="E73" s="2"/>
      <c r="F73" s="2"/>
    </row>
    <row r="74" spans="2:6" x14ac:dyDescent="0.25">
      <c r="D74" s="48" t="s">
        <v>96</v>
      </c>
    </row>
  </sheetData>
  <mergeCells count="7">
    <mergeCell ref="B66:B67"/>
    <mergeCell ref="C66:C67"/>
    <mergeCell ref="D66:D67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2022-06-09T13:04:49Z</dcterms:modified>
</cp:coreProperties>
</file>